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eus Documentos\Meus Documentos\A PREF CAIANA\Governo 2020\Calçamento Bananal + Muro\"/>
    </mc:Choice>
  </mc:AlternateContent>
  <xr:revisionPtr revIDLastSave="0" documentId="13_ncr:1_{7D87CF58-FE6E-406A-8F21-DCAAF66335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" sheetId="1" r:id="rId1"/>
    <sheet name="Memo Calculo" sheetId="2" r:id="rId2"/>
  </sheets>
  <definedNames>
    <definedName name="_xlnm.Print_Area" localSheetId="1">'Memo Calculo'!$A$1:$H$39</definedName>
    <definedName name="_xlnm.Print_Area" localSheetId="0">Orçamento!$A$1:$H$52</definedName>
    <definedName name="_xlnm.Print_Titles" localSheetId="0">Orçamento!$A:$F,Orçamento!$7:$13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E27" i="2"/>
  <c r="E28" i="2" s="1"/>
  <c r="D27" i="2"/>
  <c r="D28" i="2" s="1"/>
  <c r="D30" i="1"/>
  <c r="G30" i="1"/>
  <c r="G29" i="1"/>
  <c r="D29" i="1"/>
  <c r="E21" i="1"/>
  <c r="E26" i="2"/>
  <c r="E28" i="1" s="1"/>
  <c r="E29" i="1" s="1"/>
  <c r="E30" i="1" s="1"/>
  <c r="H30" i="1" s="1"/>
  <c r="E25" i="2"/>
  <c r="E27" i="1" s="1"/>
  <c r="E24" i="2"/>
  <c r="E26" i="1" s="1"/>
  <c r="E21" i="2"/>
  <c r="E23" i="1" s="1"/>
  <c r="E19" i="2"/>
  <c r="E16" i="2"/>
  <c r="E18" i="1" s="1"/>
  <c r="E13" i="2"/>
  <c r="E15" i="1" s="1"/>
  <c r="G28" i="1"/>
  <c r="G27" i="1"/>
  <c r="G26" i="1"/>
  <c r="G23" i="1"/>
  <c r="G22" i="1"/>
  <c r="G21" i="1"/>
  <c r="G18" i="1"/>
  <c r="F22" i="1"/>
  <c r="G15" i="1"/>
  <c r="H29" i="1" l="1"/>
  <c r="H27" i="1"/>
  <c r="H28" i="1"/>
  <c r="H26" i="1"/>
  <c r="H23" i="1"/>
  <c r="H21" i="1"/>
  <c r="H18" i="1"/>
  <c r="H19" i="1" s="1"/>
  <c r="E20" i="2"/>
  <c r="E22" i="1" s="1"/>
  <c r="H22" i="1" s="1"/>
  <c r="H15" i="1"/>
  <c r="H31" i="1" l="1"/>
  <c r="H32" i="1"/>
  <c r="H24" i="1"/>
</calcChain>
</file>

<file path=xl/sharedStrings.xml><?xml version="1.0" encoding="utf-8"?>
<sst xmlns="http://schemas.openxmlformats.org/spreadsheetml/2006/main" count="171" uniqueCount="111">
  <si>
    <t>Unid.</t>
  </si>
  <si>
    <t>( A )</t>
  </si>
  <si>
    <t>( B )</t>
  </si>
  <si>
    <t>TOTAL</t>
  </si>
  <si>
    <t>Preço Unitário para cada item da planilha</t>
  </si>
  <si>
    <t>Quantidade prevista total para o item</t>
  </si>
  <si>
    <t>Unidade de medida de cada item</t>
  </si>
  <si>
    <t>Observações</t>
  </si>
  <si>
    <t>Código do custo unitário conforme referência de preço empregada (SETOP, DNIT, SINAPI, DNIT, outras)</t>
  </si>
  <si>
    <t>Efetuar a soma dos subitens que compõem cada grande item da planilha orçamentária</t>
  </si>
  <si>
    <t>Referência de preços:</t>
  </si>
  <si>
    <t xml:space="preserve"> SETOP, DER-MG, SUDECAP, SINAPI, DNIT, COPASA, ou outra</t>
  </si>
  <si>
    <t>Cógigo:</t>
  </si>
  <si>
    <t>Data:</t>
  </si>
  <si>
    <t>Data-base:</t>
  </si>
  <si>
    <t>mês/ano a que se referem os preços unitários</t>
  </si>
  <si>
    <t>data de elaboração do orçamento</t>
  </si>
  <si>
    <t>1.0</t>
  </si>
  <si>
    <t>Sub - total (Item 1.0)</t>
  </si>
  <si>
    <t>2.0</t>
  </si>
  <si>
    <t>2.1</t>
  </si>
  <si>
    <t>Sub - total (Item 2.0)</t>
  </si>
  <si>
    <t>INSTALAÇÕES INICIAIS DA OBRA</t>
  </si>
  <si>
    <t>M</t>
  </si>
  <si>
    <t>QUANT.</t>
  </si>
  <si>
    <t>EST-MET-030</t>
  </si>
  <si>
    <t>FORNECIMENTO, FABRICAÇÃO, TRANSPORTE E MONTAGEM DE ESTRUTURA</t>
  </si>
  <si>
    <t>METÁLICA PARA TELHADO DE QUADRA POLI ESPORTIVA EM AÇO SAC-41,</t>
  </si>
  <si>
    <t>PINTADA</t>
  </si>
  <si>
    <t>M2 116,82</t>
  </si>
  <si>
    <t>EST-MET-035</t>
  </si>
  <si>
    <t>METÁLICA PARA TELHADO SOBRE LAJE PARA TELHAS METÁLICAS</t>
  </si>
  <si>
    <t>M2 59,70</t>
  </si>
  <si>
    <t>EST-MET-040</t>
  </si>
  <si>
    <t>METÁLICA PARA TELHADO SOBRE LAJE PARA TELHAS CERÂMICAS</t>
  </si>
  <si>
    <t>M2 89,55</t>
  </si>
  <si>
    <t>1.1</t>
  </si>
  <si>
    <t xml:space="preserve">FORMA DE EXECUÇÃO: </t>
  </si>
  <si>
    <t>(    )</t>
  </si>
  <si>
    <t>DIRETA</t>
  </si>
  <si>
    <t>( X )</t>
  </si>
  <si>
    <t>INDIRETA</t>
  </si>
  <si>
    <t>LDI</t>
  </si>
  <si>
    <t>ITEM</t>
  </si>
  <si>
    <t>CÓDIGO</t>
  </si>
  <si>
    <t>DESCRIÇÃO</t>
  </si>
  <si>
    <t>UNID.</t>
  </si>
  <si>
    <t>VALOR TOTAL C/ BDI</t>
  </si>
  <si>
    <t>PREÇO UNITÁRIO S/ BDI</t>
  </si>
  <si>
    <t>PREÇO UNITÁRIO C/ BDI</t>
  </si>
  <si>
    <t>PREFEITURA: PREFEITURA MUNICIPAL DE CAIANA - MG</t>
  </si>
  <si>
    <t>Engª Civil - Ana Paula Rizzi Oliveira - CREA MG 161.303/D</t>
  </si>
  <si>
    <t xml:space="preserve">Mauricio Pinheiro Ferreira - Prefeito Municipal </t>
  </si>
  <si>
    <t>FORNECIMENTO E COLOCAÇÃO DE PLACA DE OBRA EM CHAPA GALVANIZADA #26, ESP. 0,45MM, PLOTADA COM ADESIVO VINÍLICO, AFIXADA COM REBITES 4,8X40MM, EM ESTRUTURA METÁLICA DE METALON 20X20MM, ESP.1,25MM, INCLUSIVE SUPORTE EM EUCALIPTO AUTOCLAVADO PINTADO COM TINTA PVA DUAS (2) DEMÃOS</t>
  </si>
  <si>
    <t>FOLHA Nº: 01</t>
  </si>
  <si>
    <t>ED-16660 SETOP</t>
  </si>
  <si>
    <t>PRAZO DE EXECUÇÃO:  02 MESES</t>
  </si>
  <si>
    <t>M²</t>
  </si>
  <si>
    <t>REGIÃO/MÊS DE REFERÊNCIA: ABRIL/2021</t>
  </si>
  <si>
    <t>3.0</t>
  </si>
  <si>
    <t>DRENAGEM PLUVIAL</t>
  </si>
  <si>
    <t>3.1</t>
  </si>
  <si>
    <t>3.2</t>
  </si>
  <si>
    <t>ED-14762</t>
  </si>
  <si>
    <t>SARJETA DE CONCRETO URBANO (SCU), TIPO 1, COM FCK 15 MPA, LARGURA DE 50CM COM INCLINAÇÃO DE 3%, ESP. 7CM, PADRÃO DEER-MG, EXCLUSIVE MEIO-FIO, INCLUSIVE ESCAVAÇÃO, APILAOMENTO E TRANSPORTE COM RETIRADA DO MATERIAL ESCAVADO (EM CAÇAMBA)</t>
  </si>
  <si>
    <t>Sub - total (Item 3.0)</t>
  </si>
  <si>
    <t>CALÇAMENTO</t>
  </si>
  <si>
    <t>OBR-VIA-125</t>
  </si>
  <si>
    <t>REGULARIZAÇÃO DO SUB-LEITO (PROCTOR NORMAL)</t>
  </si>
  <si>
    <t>OBR-VIA-215</t>
  </si>
  <si>
    <t>EXECUÇÃO DE CALÇAMENTO EM BLOQUETE - E = 8 CM - FCK = 35 MPA, INCLUINDO FORNECIMENTO E TRANSPORTE DE TODOS OS MATERIAIS, COLCHÃO DE ASSENTAMENTO E = 6 CM</t>
  </si>
  <si>
    <t>LOCAL: VIA PÚBLICA - COMUNIDADE DO BANANAL - CAIANA - MG</t>
  </si>
  <si>
    <t>m³</t>
  </si>
  <si>
    <t>ED-50850</t>
  </si>
  <si>
    <t>CONCRETO ESTRUTURAL ,PREPARADO EM OBRA COM BETONEIRA, CONTROLE "A", COM FCK 30MPA, BRITA Nº 1 E 2. C/  ARMAÇÃO CONF. PROJETO (Para pilares, vigas do muro e 3 vigas tirante)</t>
  </si>
  <si>
    <t>ALV-EST-045</t>
  </si>
  <si>
    <t>ALVENARIA DE BLOCO DE CONCRETO CHEIO SEM ARMAÇÃO EM CONCRETO COM FCK DE 20MPA, ESP.19CM, PARA REVESTIMENTO INCLUSIVE ARGAMASSA P/ ASSENTAMENTO</t>
  </si>
  <si>
    <t>m²</t>
  </si>
  <si>
    <t>REV-CHA-005</t>
  </si>
  <si>
    <t>CHAPISCO COM ARGAMASSA, TRAÇO1:3 (CIMENTO E AREIA), ESP.5MM, APLICADO EM ALVENARIA/ESTRUTURA DE CONCRETO COM COLHER, PREPARO MECÂNICO</t>
  </si>
  <si>
    <t>MURO DE CONTENÇÃO</t>
  </si>
  <si>
    <t>Sub - total (Item 4.0)</t>
  </si>
  <si>
    <t>4.0</t>
  </si>
  <si>
    <t>4.1</t>
  </si>
  <si>
    <t>4.2</t>
  </si>
  <si>
    <t>4.3</t>
  </si>
  <si>
    <t>4.4</t>
  </si>
  <si>
    <t>DESCRIÇÃO DO CÁLCULO</t>
  </si>
  <si>
    <t>Data:  03/08/2021</t>
  </si>
  <si>
    <t>MEMÓRIA DE CALCULO DOS QUANTITATIVOS</t>
  </si>
  <si>
    <t>área da placa = 3mx1,5m</t>
  </si>
  <si>
    <t>somatorio linear da via = 220+235</t>
  </si>
  <si>
    <t xml:space="preserve"> área da via publica = comprimento x largura média = (455 x 5,50m)</t>
  </si>
  <si>
    <t xml:space="preserve"> área da via publica - área da sarjeta = (455 x 5,50m) - (455,0m x 0,50) </t>
  </si>
  <si>
    <t xml:space="preserve"> área da calçada publica x largura = comprimento x largura média = (64,50 x 1,20m)</t>
  </si>
  <si>
    <t>(0,60x0,60x0,25)x25unidades de sapatas + (0,15x0,30x2,30x20 unidades + 0,15x0,30x1,15x5 unidades) + (64,50x0,15x0,30x2unidades)</t>
  </si>
  <si>
    <t>área em m² = (2,5x0,85x19)vão igual +(2,5x3x0,425)vão triangular</t>
  </si>
  <si>
    <t>área em m² = (50,50x1,30)fachada principal linear +(14,50x0,65)fachada principal triangular + (64,50x0,15)cabeça da viga</t>
  </si>
  <si>
    <t>PASSEIOS DE CONCRETO E = 8 CM, FCK = 15 MPA PADRÃO PREFEITURA</t>
  </si>
  <si>
    <t>ED-51144
URB-PAS-005</t>
  </si>
  <si>
    <t>3.3</t>
  </si>
  <si>
    <t>ED-48219
ALV-EST-040</t>
  </si>
  <si>
    <t>ED-50762
REV-REB-020</t>
  </si>
  <si>
    <t>REVESTIMENTO COM ARGAMASSA EM CAMADA ÚNICA, APLICADO EM PAREDE, TRAÇO 1:3 (CIMENTO E AREIA), ESP. 20MM, APLICAÇÃO MANUAL, PREPARO MECÂNICO</t>
  </si>
  <si>
    <t>4.5</t>
  </si>
  <si>
    <t>PINTURA LÁTEX (PVA) EM PAREDE, TRÊS (3) DEMÃOS</t>
  </si>
  <si>
    <t>PIN-LAT-010</t>
  </si>
  <si>
    <t>DATA: 03/08/2021</t>
  </si>
  <si>
    <t>OBRA: CALÇAMENTO DE VIA PÚBLICA e MURO DE CONTENÇÃO</t>
  </si>
  <si>
    <t>CONCRETO ESTRUTURAL ,PREPARADO EM OBRA COM BETONEIRA, CONTROLE "A", COM FCK 30MPA, BRITA Nº 1 E 2. C/  ARMAÇÃO CONF. PROJETO (Para pilares e vigas do muro)</t>
  </si>
  <si>
    <t>ALVENARIA DE BLOCO DE CONCRETO CHEIO SEM ARMAÇÃO, EM CONCRETO COM FCK DE 20MPA , ESP. 14CM, PARA REVESTIMENTO, INCLUSIVE ARG. PARA ASSENTAMENTO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</si>
</sst>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Arial"/>
      <family val="2"/>
    </font>
    <font>
      <b/>
      <sz val="33"/>
      <name val="Gabriola"/>
      <family val="5"/>
    </font>
    <font>
      <sz val="14"/>
      <name val="Calibri"/>
      <family val="2"/>
    </font>
    <font>
      <b/>
      <sz val="12"/>
      <name val="Arial Rounded MT Bold"/>
      <family val="2"/>
    </font>
    <font>
      <sz val="14"/>
      <name val="Arial Rounded MT Bold"/>
      <family val="2"/>
    </font>
    <font>
      <sz val="12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/>
    <xf numFmtId="0" fontId="6" fillId="0" borderId="0" xfId="0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Fill="1" applyBorder="1"/>
    <xf numFmtId="0" fontId="6" fillId="0" borderId="0" xfId="0" applyFont="1" applyBorder="1"/>
    <xf numFmtId="0" fontId="11" fillId="0" borderId="1" xfId="0" applyFont="1" applyBorder="1"/>
    <xf numFmtId="0" fontId="9" fillId="0" borderId="0" xfId="0" applyFont="1" applyBorder="1" applyAlignment="1">
      <alignment horizontal="left"/>
    </xf>
    <xf numFmtId="14" fontId="9" fillId="0" borderId="0" xfId="0" applyNumberFormat="1" applyFont="1" applyBorder="1" applyAlignment="1">
      <alignment horizontal="left"/>
    </xf>
    <xf numFmtId="165" fontId="10" fillId="0" borderId="0" xfId="0" applyNumberFormat="1" applyFont="1" applyBorder="1" applyAlignment="1">
      <alignment horizontal="center"/>
    </xf>
    <xf numFmtId="165" fontId="10" fillId="0" borderId="0" xfId="0" applyNumberFormat="1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1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indent="15"/>
    </xf>
    <xf numFmtId="0" fontId="16" fillId="0" borderId="0" xfId="0" applyFont="1" applyBorder="1"/>
    <xf numFmtId="0" fontId="2" fillId="0" borderId="18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2" fillId="0" borderId="26" xfId="0" applyFont="1" applyBorder="1" applyAlignment="1">
      <alignment horizontal="center" vertical="center" textRotation="255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43" fontId="1" fillId="0" borderId="3" xfId="3" applyNumberFormat="1" applyFont="1" applyFill="1" applyBorder="1" applyAlignment="1">
      <alignment horizontal="right" vertical="center"/>
    </xf>
    <xf numFmtId="44" fontId="7" fillId="2" borderId="9" xfId="6" applyFont="1" applyFill="1" applyBorder="1" applyAlignment="1">
      <alignment vertical="center"/>
    </xf>
    <xf numFmtId="0" fontId="16" fillId="0" borderId="31" xfId="0" applyFont="1" applyBorder="1"/>
    <xf numFmtId="0" fontId="6" fillId="0" borderId="32" xfId="0" applyFont="1" applyBorder="1"/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64" fontId="1" fillId="0" borderId="3" xfId="3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right" vertical="center" wrapText="1"/>
    </xf>
    <xf numFmtId="4" fontId="18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/>
    </xf>
    <xf numFmtId="0" fontId="18" fillId="2" borderId="13" xfId="0" applyFont="1" applyFill="1" applyBorder="1"/>
    <xf numFmtId="164" fontId="18" fillId="2" borderId="13" xfId="3" applyFont="1" applyFill="1" applyBorder="1"/>
    <xf numFmtId="39" fontId="18" fillId="2" borderId="13" xfId="3" applyNumberFormat="1" applyFont="1" applyFill="1" applyBorder="1"/>
    <xf numFmtId="164" fontId="18" fillId="2" borderId="15" xfId="3" applyFont="1" applyFill="1" applyBorder="1"/>
    <xf numFmtId="2" fontId="18" fillId="0" borderId="29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43" fontId="18" fillId="0" borderId="3" xfId="3" applyNumberFormat="1" applyFont="1" applyFill="1" applyBorder="1" applyAlignment="1">
      <alignment horizontal="right" vertical="center"/>
    </xf>
    <xf numFmtId="39" fontId="18" fillId="0" borderId="3" xfId="3" applyNumberFormat="1" applyFont="1" applyFill="1" applyBorder="1" applyAlignment="1">
      <alignment vertical="center"/>
    </xf>
    <xf numFmtId="43" fontId="18" fillId="0" borderId="17" xfId="3" applyNumberFormat="1" applyFont="1" applyFill="1" applyBorder="1" applyAlignment="1">
      <alignment horizontal="right" vertical="center"/>
    </xf>
    <xf numFmtId="0" fontId="7" fillId="2" borderId="29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39" fontId="7" fillId="2" borderId="3" xfId="3" applyNumberFormat="1" applyFont="1" applyFill="1" applyBorder="1" applyAlignment="1">
      <alignment vertical="center"/>
    </xf>
    <xf numFmtId="0" fontId="20" fillId="2" borderId="2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vertical="center"/>
    </xf>
    <xf numFmtId="43" fontId="18" fillId="2" borderId="3" xfId="3" applyNumberFormat="1" applyFont="1" applyFill="1" applyBorder="1" applyAlignment="1">
      <alignment horizontal="right" vertical="center"/>
    </xf>
    <xf numFmtId="39" fontId="18" fillId="2" borderId="3" xfId="3" applyNumberFormat="1" applyFont="1" applyFill="1" applyBorder="1"/>
    <xf numFmtId="39" fontId="18" fillId="2" borderId="17" xfId="3" applyNumberFormat="1" applyFont="1" applyFill="1" applyBorder="1"/>
    <xf numFmtId="0" fontId="21" fillId="0" borderId="29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center" vertical="center"/>
    </xf>
    <xf numFmtId="164" fontId="18" fillId="0" borderId="3" xfId="3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43" fontId="7" fillId="2" borderId="3" xfId="3" applyNumberFormat="1" applyFont="1" applyFill="1" applyBorder="1" applyAlignment="1">
      <alignment horizontal="right" vertical="center"/>
    </xf>
    <xf numFmtId="44" fontId="7" fillId="2" borderId="17" xfId="6" applyFont="1" applyFill="1" applyBorder="1"/>
    <xf numFmtId="0" fontId="18" fillId="0" borderId="3" xfId="0" applyFont="1" applyBorder="1" applyAlignment="1">
      <alignment horizontal="left" vertical="center" wrapText="1"/>
    </xf>
    <xf numFmtId="164" fontId="18" fillId="0" borderId="3" xfId="3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39" fontId="1" fillId="0" borderId="4" xfId="3" applyNumberFormat="1" applyFont="1" applyFill="1" applyBorder="1" applyAlignment="1">
      <alignment horizontal="center" vertical="center"/>
    </xf>
    <xf numFmtId="39" fontId="1" fillId="0" borderId="5" xfId="3" applyNumberFormat="1" applyFont="1" applyFill="1" applyBorder="1" applyAlignment="1">
      <alignment horizontal="center" vertical="center"/>
    </xf>
    <xf numFmtId="39" fontId="1" fillId="0" borderId="18" xfId="3" applyNumberFormat="1" applyFont="1" applyFill="1" applyBorder="1" applyAlignment="1">
      <alignment horizontal="center" vertical="center"/>
    </xf>
    <xf numFmtId="39" fontId="1" fillId="0" borderId="4" xfId="3" applyNumberFormat="1" applyFont="1" applyFill="1" applyBorder="1" applyAlignment="1">
      <alignment horizontal="center" vertical="center" wrapText="1"/>
    </xf>
    <xf numFmtId="39" fontId="1" fillId="0" borderId="5" xfId="3" applyNumberFormat="1" applyFont="1" applyFill="1" applyBorder="1" applyAlignment="1">
      <alignment horizontal="center" vertical="center" wrapText="1"/>
    </xf>
    <xf numFmtId="39" fontId="1" fillId="0" borderId="18" xfId="3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8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19" fillId="0" borderId="26" xfId="0" applyFont="1" applyBorder="1" applyAlignment="1">
      <alignment horizontal="center" vertical="top"/>
    </xf>
    <xf numFmtId="0" fontId="19" fillId="0" borderId="27" xfId="0" applyFont="1" applyBorder="1" applyAlignment="1">
      <alignment horizontal="center" vertical="top"/>
    </xf>
    <xf numFmtId="0" fontId="19" fillId="0" borderId="33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10" fontId="2" fillId="0" borderId="24" xfId="7" applyNumberFormat="1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 wrapText="1"/>
    </xf>
    <xf numFmtId="0" fontId="20" fillId="2" borderId="37" xfId="0" applyFont="1" applyFill="1" applyBorder="1" applyAlignment="1">
      <alignment horizontal="left" vertical="center" wrapText="1"/>
    </xf>
    <xf numFmtId="0" fontId="18" fillId="2" borderId="38" xfId="0" applyFont="1" applyFill="1" applyBorder="1" applyAlignment="1">
      <alignment horizontal="left" vertical="center"/>
    </xf>
    <xf numFmtId="0" fontId="20" fillId="2" borderId="38" xfId="0" applyFont="1" applyFill="1" applyBorder="1" applyAlignment="1">
      <alignment horizontal="right" vertical="center" wrapText="1"/>
    </xf>
    <xf numFmtId="0" fontId="20" fillId="2" borderId="38" xfId="0" applyFont="1" applyFill="1" applyBorder="1" applyAlignment="1">
      <alignment horizontal="center" vertical="center" wrapText="1"/>
    </xf>
    <xf numFmtId="43" fontId="7" fillId="2" borderId="38" xfId="3" applyNumberFormat="1" applyFont="1" applyFill="1" applyBorder="1" applyAlignment="1">
      <alignment horizontal="right" vertical="center"/>
    </xf>
    <xf numFmtId="39" fontId="18" fillId="2" borderId="38" xfId="3" applyNumberFormat="1" applyFont="1" applyFill="1" applyBorder="1"/>
    <xf numFmtId="166" fontId="7" fillId="2" borderId="39" xfId="6" applyNumberFormat="1" applyFont="1" applyFill="1" applyBorder="1"/>
  </cellXfs>
  <cellStyles count="8">
    <cellStyle name="Moeda" xfId="6" builtinId="4"/>
    <cellStyle name="Normal" xfId="0" builtinId="0"/>
    <cellStyle name="Normal 2" xfId="4" xr:uid="{00000000-0005-0000-0000-000001000000}"/>
    <cellStyle name="Normal 3" xfId="1" xr:uid="{00000000-0005-0000-0000-000002000000}"/>
    <cellStyle name="Porcentagem" xfId="7" builtinId="5"/>
    <cellStyle name="Separador de milhares 5" xfId="2" xr:uid="{00000000-0005-0000-0000-000003000000}"/>
    <cellStyle name="Vírgula" xfId="3" builtinId="3"/>
    <cellStyle name="Vírgula 2" xfId="5" xr:uid="{00000000-0005-0000-0000-00000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1300162</xdr:colOff>
      <xdr:row>0</xdr:row>
      <xdr:rowOff>45243</xdr:rowOff>
    </xdr:from>
    <xdr:to>
      <xdr:col>4</xdr:col>
      <xdr:colOff>592198</xdr:colOff>
      <xdr:row>3</xdr:row>
      <xdr:rowOff>57149</xdr:rowOff>
    </xdr:to>
    <xdr:pic>
      <xdr:nvPicPr>
        <xdr:cNvPr id="5" name="Imagem 4" descr="Logo">
          <a:extLst>
            <a:ext uri="{FF2B5EF4-FFF2-40B4-BE49-F238E27FC236}">
              <a16:creationId xmlns:a16="http://schemas.microsoft.com/office/drawing/2014/main" id="{1A7928E6-986F-4F1A-A4C0-464BBE4DF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6487" y="45243"/>
          <a:ext cx="4483161" cy="869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1062038</xdr:colOff>
      <xdr:row>0</xdr:row>
      <xdr:rowOff>28575</xdr:rowOff>
    </xdr:from>
    <xdr:to>
      <xdr:col>3</xdr:col>
      <xdr:colOff>238125</xdr:colOff>
      <xdr:row>2</xdr:row>
      <xdr:rowOff>89871</xdr:rowOff>
    </xdr:to>
    <xdr:pic>
      <xdr:nvPicPr>
        <xdr:cNvPr id="2" name="Imagem 1" descr="Logo">
          <a:extLst>
            <a:ext uri="{FF2B5EF4-FFF2-40B4-BE49-F238E27FC236}">
              <a16:creationId xmlns:a16="http://schemas.microsoft.com/office/drawing/2014/main" id="{20CBFECA-6E9C-4C38-9F49-78A069C16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1238" y="28575"/>
          <a:ext cx="2586037" cy="102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5"/>
  <sheetViews>
    <sheetView tabSelected="1" view="pageBreakPreview" topLeftCell="A25" zoomScale="60" zoomScaleNormal="85" workbookViewId="0">
      <selection activeCell="J29" sqref="J29"/>
    </sheetView>
  </sheetViews>
  <sheetFormatPr defaultRowHeight="12.75" x14ac:dyDescent="0.2"/>
  <cols>
    <col min="1" max="1" width="6.140625" style="5" customWidth="1"/>
    <col min="2" max="2" width="15.85546875" style="5" customWidth="1"/>
    <col min="3" max="3" width="70.7109375" style="5" customWidth="1"/>
    <col min="4" max="4" width="7.140625" style="5" customWidth="1"/>
    <col min="5" max="5" width="10.85546875" style="5" customWidth="1"/>
    <col min="6" max="6" width="11.42578125" style="5" customWidth="1"/>
    <col min="7" max="7" width="13.140625" style="5" customWidth="1"/>
    <col min="8" max="8" width="21.85546875" style="5" customWidth="1"/>
    <col min="9" max="9" width="13.7109375" style="5" customWidth="1"/>
    <col min="10" max="10" width="35.85546875" style="5" customWidth="1"/>
    <col min="11" max="16384" width="9.140625" style="5"/>
  </cols>
  <sheetData>
    <row r="1" spans="1:8" ht="54.75" customHeight="1" x14ac:dyDescent="0.2">
      <c r="A1"/>
      <c r="B1"/>
      <c r="C1" s="124"/>
      <c r="D1" s="124"/>
      <c r="E1" s="124"/>
      <c r="F1" s="124"/>
    </row>
    <row r="2" spans="1:8" ht="18.75" hidden="1" x14ac:dyDescent="0.2">
      <c r="A2" s="25"/>
      <c r="B2"/>
      <c r="C2"/>
      <c r="D2"/>
      <c r="E2"/>
    </row>
    <row r="3" spans="1:8" ht="12.75" customHeight="1" x14ac:dyDescent="0.2">
      <c r="A3"/>
      <c r="B3"/>
      <c r="C3" s="125"/>
      <c r="D3" s="125"/>
      <c r="E3" s="125"/>
      <c r="F3" s="125"/>
    </row>
    <row r="4" spans="1:8" ht="4.5" customHeight="1" x14ac:dyDescent="0.2">
      <c r="A4" s="26"/>
      <c r="B4"/>
      <c r="C4"/>
      <c r="D4"/>
      <c r="E4"/>
    </row>
    <row r="5" spans="1:8" ht="15.75" thickBot="1" x14ac:dyDescent="0.25">
      <c r="A5" s="27"/>
      <c r="B5"/>
      <c r="C5"/>
      <c r="D5"/>
      <c r="E5"/>
    </row>
    <row r="6" spans="1:8" ht="21" customHeight="1" x14ac:dyDescent="0.2">
      <c r="A6" s="126" t="s">
        <v>50</v>
      </c>
      <c r="B6" s="127"/>
      <c r="C6" s="127"/>
      <c r="D6" s="127"/>
      <c r="E6" s="128"/>
      <c r="F6" s="129" t="s">
        <v>54</v>
      </c>
      <c r="G6" s="130"/>
      <c r="H6" s="131"/>
    </row>
    <row r="7" spans="1:8" ht="21.75" customHeight="1" x14ac:dyDescent="0.2">
      <c r="A7" s="132" t="s">
        <v>108</v>
      </c>
      <c r="B7" s="133"/>
      <c r="C7" s="133"/>
      <c r="D7" s="133"/>
      <c r="E7" s="134"/>
      <c r="F7" s="135" t="s">
        <v>107</v>
      </c>
      <c r="G7" s="136"/>
      <c r="H7" s="137"/>
    </row>
    <row r="8" spans="1:8" ht="17.25" customHeight="1" x14ac:dyDescent="0.2">
      <c r="A8" s="111" t="s">
        <v>71</v>
      </c>
      <c r="B8" s="112"/>
      <c r="C8" s="112"/>
      <c r="D8" s="113"/>
      <c r="E8" s="114" t="s">
        <v>37</v>
      </c>
      <c r="F8" s="115"/>
      <c r="G8" s="115"/>
      <c r="H8" s="116"/>
    </row>
    <row r="9" spans="1:8" ht="19.5" customHeight="1" x14ac:dyDescent="0.2">
      <c r="A9" s="111" t="s">
        <v>58</v>
      </c>
      <c r="B9" s="112"/>
      <c r="C9" s="112"/>
      <c r="D9" s="113"/>
      <c r="E9" s="117" t="s">
        <v>38</v>
      </c>
      <c r="F9" s="119" t="s">
        <v>39</v>
      </c>
      <c r="G9" s="49" t="s">
        <v>40</v>
      </c>
      <c r="H9" s="29" t="s">
        <v>41</v>
      </c>
    </row>
    <row r="10" spans="1:8" ht="25.5" customHeight="1" thickBot="1" x14ac:dyDescent="0.25">
      <c r="A10" s="121" t="s">
        <v>56</v>
      </c>
      <c r="B10" s="122"/>
      <c r="C10" s="122"/>
      <c r="D10" s="123"/>
      <c r="E10" s="118"/>
      <c r="F10" s="120"/>
      <c r="G10" s="30" t="s">
        <v>42</v>
      </c>
      <c r="H10" s="162">
        <v>0.2</v>
      </c>
    </row>
    <row r="11" spans="1:8" ht="13.5" thickBot="1" x14ac:dyDescent="0.25">
      <c r="A11" s="108"/>
      <c r="B11" s="109"/>
      <c r="C11" s="109"/>
      <c r="D11" s="109"/>
      <c r="E11" s="109"/>
      <c r="F11" s="109"/>
      <c r="G11" s="109"/>
      <c r="H11" s="110"/>
    </row>
    <row r="12" spans="1:8" ht="53.25" thickBot="1" x14ac:dyDescent="0.25">
      <c r="A12" s="37" t="s">
        <v>43</v>
      </c>
      <c r="B12" s="38" t="s">
        <v>44</v>
      </c>
      <c r="C12" s="39" t="s">
        <v>45</v>
      </c>
      <c r="D12" s="38" t="s">
        <v>46</v>
      </c>
      <c r="E12" s="39" t="s">
        <v>24</v>
      </c>
      <c r="F12" s="40" t="s">
        <v>48</v>
      </c>
      <c r="G12" s="41" t="s">
        <v>49</v>
      </c>
      <c r="H12" s="40" t="s">
        <v>47</v>
      </c>
    </row>
    <row r="13" spans="1:8" ht="15.75" thickBot="1" x14ac:dyDescent="0.25">
      <c r="A13" s="47"/>
      <c r="B13" s="28"/>
      <c r="C13" s="28"/>
      <c r="D13" s="28"/>
      <c r="E13" s="28"/>
      <c r="F13" s="28"/>
      <c r="G13" s="9"/>
      <c r="H13" s="48"/>
    </row>
    <row r="14" spans="1:8" ht="15" x14ac:dyDescent="0.2">
      <c r="A14" s="67" t="s">
        <v>17</v>
      </c>
      <c r="B14" s="68"/>
      <c r="C14" s="68" t="s">
        <v>22</v>
      </c>
      <c r="D14" s="69"/>
      <c r="E14" s="70"/>
      <c r="F14" s="71"/>
      <c r="G14" s="71"/>
      <c r="H14" s="72"/>
    </row>
    <row r="15" spans="1:8" ht="90.75" customHeight="1" x14ac:dyDescent="0.2">
      <c r="A15" s="73" t="s">
        <v>36</v>
      </c>
      <c r="B15" s="74" t="s">
        <v>55</v>
      </c>
      <c r="C15" s="75" t="s">
        <v>53</v>
      </c>
      <c r="D15" s="74" t="s">
        <v>57</v>
      </c>
      <c r="E15" s="76">
        <f>'Memo Calculo'!E13</f>
        <v>4.5</v>
      </c>
      <c r="F15" s="77">
        <v>184.07</v>
      </c>
      <c r="G15" s="76">
        <f>TRUNC(F15+F15*$H$10,2)</f>
        <v>220.88</v>
      </c>
      <c r="H15" s="78">
        <f>TRUNC(G15*E15,2)</f>
        <v>993.96</v>
      </c>
    </row>
    <row r="16" spans="1:8" ht="15" x14ac:dyDescent="0.25">
      <c r="A16" s="79"/>
      <c r="B16" s="80"/>
      <c r="C16" s="81" t="s">
        <v>18</v>
      </c>
      <c r="D16" s="82"/>
      <c r="E16" s="82"/>
      <c r="F16" s="83"/>
      <c r="G16" s="83"/>
      <c r="H16" s="97">
        <f>SUM(H15:H15)</f>
        <v>993.96</v>
      </c>
    </row>
    <row r="17" spans="1:8" ht="17.25" customHeight="1" x14ac:dyDescent="0.2">
      <c r="A17" s="84" t="s">
        <v>19</v>
      </c>
      <c r="B17" s="85"/>
      <c r="C17" s="86" t="s">
        <v>60</v>
      </c>
      <c r="D17" s="86"/>
      <c r="E17" s="87"/>
      <c r="F17" s="88"/>
      <c r="G17" s="88"/>
      <c r="H17" s="89"/>
    </row>
    <row r="18" spans="1:8" ht="77.25" customHeight="1" x14ac:dyDescent="0.2">
      <c r="A18" s="90" t="s">
        <v>20</v>
      </c>
      <c r="B18" s="91" t="s">
        <v>63</v>
      </c>
      <c r="C18" s="60" t="s">
        <v>64</v>
      </c>
      <c r="D18" s="92" t="s">
        <v>23</v>
      </c>
      <c r="E18" s="93">
        <f>'Memo Calculo'!E16</f>
        <v>455</v>
      </c>
      <c r="F18" s="93">
        <v>24.08</v>
      </c>
      <c r="G18" s="76">
        <f>TRUNC(F18+F18*$H$10,2)</f>
        <v>28.89</v>
      </c>
      <c r="H18" s="78">
        <f>TRUNC(G18*E18,2)</f>
        <v>13144.95</v>
      </c>
    </row>
    <row r="19" spans="1:8" ht="15" x14ac:dyDescent="0.25">
      <c r="A19" s="84"/>
      <c r="B19" s="80"/>
      <c r="C19" s="94" t="s">
        <v>21</v>
      </c>
      <c r="D19" s="95"/>
      <c r="E19" s="96"/>
      <c r="F19" s="88"/>
      <c r="G19" s="88"/>
      <c r="H19" s="97">
        <f>SUM(H18:H18)</f>
        <v>13144.95</v>
      </c>
    </row>
    <row r="20" spans="1:8" ht="15" x14ac:dyDescent="0.2">
      <c r="A20" s="84" t="s">
        <v>59</v>
      </c>
      <c r="B20" s="85"/>
      <c r="C20" s="86" t="s">
        <v>66</v>
      </c>
      <c r="D20" s="86"/>
      <c r="E20" s="87"/>
      <c r="F20" s="88"/>
      <c r="G20" s="88"/>
      <c r="H20" s="89"/>
    </row>
    <row r="21" spans="1:8" ht="19.5" customHeight="1" x14ac:dyDescent="0.2">
      <c r="A21" s="90" t="s">
        <v>61</v>
      </c>
      <c r="B21" s="91" t="s">
        <v>67</v>
      </c>
      <c r="C21" s="60" t="s">
        <v>68</v>
      </c>
      <c r="D21" s="92" t="s">
        <v>57</v>
      </c>
      <c r="E21" s="93">
        <f>'Memo Calculo'!E19</f>
        <v>2502.5</v>
      </c>
      <c r="F21" s="93">
        <v>0.81</v>
      </c>
      <c r="G21" s="76">
        <f>TRUNC(F21+F21*$H$10,2)</f>
        <v>0.97</v>
      </c>
      <c r="H21" s="78">
        <f>TRUNC(G21*E21,2)</f>
        <v>2427.42</v>
      </c>
    </row>
    <row r="22" spans="1:8" ht="43.5" customHeight="1" x14ac:dyDescent="0.2">
      <c r="A22" s="90" t="s">
        <v>62</v>
      </c>
      <c r="B22" s="91" t="s">
        <v>69</v>
      </c>
      <c r="C22" s="60" t="s">
        <v>70</v>
      </c>
      <c r="D22" s="92" t="s">
        <v>57</v>
      </c>
      <c r="E22" s="93">
        <f>'Memo Calculo'!E20</f>
        <v>2275</v>
      </c>
      <c r="F22" s="93">
        <f>69.88-69.88*10%</f>
        <v>62.891999999999996</v>
      </c>
      <c r="G22" s="76">
        <f>TRUNC(F22+F22*$H$10,2)</f>
        <v>75.47</v>
      </c>
      <c r="H22" s="78">
        <f>TRUNC(G22*E22,2)</f>
        <v>171694.25</v>
      </c>
    </row>
    <row r="23" spans="1:8" ht="43.5" customHeight="1" x14ac:dyDescent="0.2">
      <c r="A23" s="90" t="s">
        <v>100</v>
      </c>
      <c r="B23" s="98" t="s">
        <v>99</v>
      </c>
      <c r="C23" s="60" t="s">
        <v>98</v>
      </c>
      <c r="D23" s="92" t="s">
        <v>77</v>
      </c>
      <c r="E23" s="93">
        <f>'Memo Calculo'!E21</f>
        <v>77.399999999999991</v>
      </c>
      <c r="F23" s="93">
        <v>52.58</v>
      </c>
      <c r="G23" s="76">
        <f>TRUNC(F23+F23*$H$10,2)</f>
        <v>63.09</v>
      </c>
      <c r="H23" s="78">
        <f>TRUNC(G23*E23,2)</f>
        <v>4883.16</v>
      </c>
    </row>
    <row r="24" spans="1:8" ht="23.25" customHeight="1" x14ac:dyDescent="0.25">
      <c r="A24" s="84"/>
      <c r="B24" s="80"/>
      <c r="C24" s="94" t="s">
        <v>65</v>
      </c>
      <c r="D24" s="95"/>
      <c r="E24" s="96"/>
      <c r="F24" s="88"/>
      <c r="G24" s="88"/>
      <c r="H24" s="97">
        <f>SUM(H21:H23)</f>
        <v>179004.83000000002</v>
      </c>
    </row>
    <row r="25" spans="1:8" ht="23.25" customHeight="1" x14ac:dyDescent="0.2">
      <c r="A25" s="84" t="s">
        <v>82</v>
      </c>
      <c r="B25" s="85"/>
      <c r="C25" s="86" t="s">
        <v>80</v>
      </c>
      <c r="D25" s="86"/>
      <c r="E25" s="87"/>
      <c r="F25" s="88"/>
      <c r="G25" s="88"/>
      <c r="H25" s="89"/>
    </row>
    <row r="26" spans="1:8" ht="42.75" x14ac:dyDescent="0.2">
      <c r="A26" s="165" t="s">
        <v>83</v>
      </c>
      <c r="B26" s="59" t="s">
        <v>73</v>
      </c>
      <c r="C26" s="60" t="s">
        <v>109</v>
      </c>
      <c r="D26" s="61" t="s">
        <v>72</v>
      </c>
      <c r="E26" s="62">
        <f>'Memo Calculo'!E24</f>
        <v>10.383749999999999</v>
      </c>
      <c r="F26" s="99">
        <v>1640.77</v>
      </c>
      <c r="G26" s="76">
        <f>TRUNC(F26+F26*$H$10,2)</f>
        <v>1968.92</v>
      </c>
      <c r="H26" s="78">
        <f>TRUNC(G26*E26,2)</f>
        <v>20444.77</v>
      </c>
    </row>
    <row r="27" spans="1:8" ht="52.5" customHeight="1" x14ac:dyDescent="0.2">
      <c r="A27" s="165" t="s">
        <v>84</v>
      </c>
      <c r="B27" s="59" t="s">
        <v>101</v>
      </c>
      <c r="C27" s="60" t="s">
        <v>110</v>
      </c>
      <c r="D27" s="61" t="s">
        <v>77</v>
      </c>
      <c r="E27" s="62">
        <f>'Memo Calculo'!E25</f>
        <v>43.5625</v>
      </c>
      <c r="F27" s="99">
        <v>96.79</v>
      </c>
      <c r="G27" s="76">
        <f>TRUNC(F27+F27*$H$10,2)</f>
        <v>116.14</v>
      </c>
      <c r="H27" s="78">
        <f>TRUNC(G27*E27,2)</f>
        <v>5059.34</v>
      </c>
    </row>
    <row r="28" spans="1:8" ht="42.75" x14ac:dyDescent="0.2">
      <c r="A28" s="165" t="s">
        <v>85</v>
      </c>
      <c r="B28" s="59" t="s">
        <v>78</v>
      </c>
      <c r="C28" s="60" t="s">
        <v>79</v>
      </c>
      <c r="D28" s="61" t="s">
        <v>77</v>
      </c>
      <c r="E28" s="62">
        <f>'Memo Calculo'!E26</f>
        <v>84.75</v>
      </c>
      <c r="F28" s="99">
        <v>6.55</v>
      </c>
      <c r="G28" s="76">
        <f>TRUNC(F28+F28*$H$10,2)</f>
        <v>7.86</v>
      </c>
      <c r="H28" s="78">
        <f>TRUNC(G28*E28,2)</f>
        <v>666.13</v>
      </c>
    </row>
    <row r="29" spans="1:8" ht="50.25" customHeight="1" x14ac:dyDescent="0.2">
      <c r="A29" s="165" t="s">
        <v>86</v>
      </c>
      <c r="B29" s="59" t="s">
        <v>102</v>
      </c>
      <c r="C29" s="60" t="s">
        <v>103</v>
      </c>
      <c r="D29" s="61" t="str">
        <f>D28</f>
        <v>m²</v>
      </c>
      <c r="E29" s="62">
        <f>E28</f>
        <v>84.75</v>
      </c>
      <c r="F29" s="99">
        <v>22.58</v>
      </c>
      <c r="G29" s="76">
        <f>TRUNC(F29+F29*$H$10,2)</f>
        <v>27.09</v>
      </c>
      <c r="H29" s="78">
        <f>TRUNC(G29*E29,2)</f>
        <v>2295.87</v>
      </c>
    </row>
    <row r="30" spans="1:8" ht="27" customHeight="1" x14ac:dyDescent="0.2">
      <c r="A30" s="165" t="s">
        <v>104</v>
      </c>
      <c r="B30" s="59" t="s">
        <v>106</v>
      </c>
      <c r="C30" s="60" t="s">
        <v>105</v>
      </c>
      <c r="D30" s="61" t="str">
        <f>D29</f>
        <v>m²</v>
      </c>
      <c r="E30" s="62">
        <f>E29</f>
        <v>84.75</v>
      </c>
      <c r="F30" s="99">
        <v>12.05</v>
      </c>
      <c r="G30" s="76">
        <f>TRUNC(F30+F30*$H$10,2)</f>
        <v>14.46</v>
      </c>
      <c r="H30" s="78">
        <f>TRUNC(G30*E30,2)</f>
        <v>1225.48</v>
      </c>
    </row>
    <row r="31" spans="1:8" ht="18.75" customHeight="1" thickBot="1" x14ac:dyDescent="0.3">
      <c r="A31" s="166"/>
      <c r="B31" s="167"/>
      <c r="C31" s="168" t="s">
        <v>81</v>
      </c>
      <c r="D31" s="169"/>
      <c r="E31" s="170"/>
      <c r="F31" s="171"/>
      <c r="G31" s="171"/>
      <c r="H31" s="172">
        <f>SUM(H26:H30)</f>
        <v>29691.59</v>
      </c>
    </row>
    <row r="32" spans="1:8" ht="33" customHeight="1" thickBot="1" x14ac:dyDescent="0.25">
      <c r="A32" s="163" t="s">
        <v>3</v>
      </c>
      <c r="B32" s="163"/>
      <c r="C32" s="163"/>
      <c r="D32" s="163"/>
      <c r="E32" s="163"/>
      <c r="F32" s="163"/>
      <c r="G32" s="164"/>
      <c r="H32" s="46">
        <f>SUM(H14:H31,)/2</f>
        <v>222835.33000000002</v>
      </c>
    </row>
    <row r="33" spans="1:8" ht="13.5" thickTop="1" x14ac:dyDescent="0.2">
      <c r="A33" s="1" t="s">
        <v>7</v>
      </c>
      <c r="B33" s="1"/>
      <c r="C33" s="2"/>
      <c r="D33" s="2"/>
      <c r="E33" s="2"/>
      <c r="F33" s="17"/>
    </row>
    <row r="34" spans="1:8" x14ac:dyDescent="0.2">
      <c r="A34" s="1" t="s">
        <v>12</v>
      </c>
      <c r="B34" s="1"/>
      <c r="C34" s="6" t="s">
        <v>8</v>
      </c>
      <c r="D34" s="2"/>
      <c r="E34" s="2"/>
      <c r="F34" s="4"/>
    </row>
    <row r="35" spans="1:8" x14ac:dyDescent="0.2">
      <c r="A35" s="18" t="s">
        <v>0</v>
      </c>
      <c r="B35" s="18"/>
      <c r="C35" s="6" t="s">
        <v>6</v>
      </c>
      <c r="D35" s="2"/>
      <c r="E35" s="2"/>
      <c r="F35" s="4"/>
    </row>
    <row r="36" spans="1:8" x14ac:dyDescent="0.2">
      <c r="A36" s="19" t="s">
        <v>1</v>
      </c>
      <c r="B36" s="19"/>
      <c r="C36" s="7" t="s">
        <v>4</v>
      </c>
      <c r="D36" s="4"/>
      <c r="E36" s="4"/>
      <c r="F36" s="4"/>
    </row>
    <row r="37" spans="1:8" x14ac:dyDescent="0.2">
      <c r="A37" s="19" t="s">
        <v>2</v>
      </c>
      <c r="B37" s="19"/>
      <c r="C37" s="7" t="s">
        <v>5</v>
      </c>
      <c r="D37" s="4"/>
      <c r="E37" s="4"/>
      <c r="F37" s="4"/>
    </row>
    <row r="38" spans="1:8" s="9" customFormat="1" x14ac:dyDescent="0.2">
      <c r="A38" s="20" t="s">
        <v>14</v>
      </c>
      <c r="B38" s="4"/>
      <c r="C38" s="8" t="s">
        <v>15</v>
      </c>
      <c r="D38" s="4"/>
      <c r="E38" s="4"/>
      <c r="F38" s="4"/>
    </row>
    <row r="39" spans="1:8" s="9" customFormat="1" x14ac:dyDescent="0.2">
      <c r="A39" s="21" t="s">
        <v>10</v>
      </c>
      <c r="B39" s="19"/>
      <c r="C39" s="7" t="s">
        <v>11</v>
      </c>
      <c r="D39" s="4"/>
      <c r="E39" s="4"/>
      <c r="F39" s="4"/>
    </row>
    <row r="40" spans="1:8" s="9" customFormat="1" x14ac:dyDescent="0.2">
      <c r="A40" s="21" t="s">
        <v>13</v>
      </c>
      <c r="B40" s="19"/>
      <c r="C40" s="8" t="s">
        <v>16</v>
      </c>
      <c r="D40" s="4"/>
      <c r="E40" s="4"/>
      <c r="F40" s="4"/>
    </row>
    <row r="41" spans="1:8" x14ac:dyDescent="0.2">
      <c r="A41" s="22"/>
      <c r="B41" s="23"/>
      <c r="C41" s="10" t="s">
        <v>9</v>
      </c>
      <c r="D41" s="24"/>
      <c r="E41" s="24"/>
      <c r="F41" s="24"/>
      <c r="G41" s="23"/>
      <c r="H41" s="23"/>
    </row>
    <row r="42" spans="1:8" x14ac:dyDescent="0.2">
      <c r="A42" s="2"/>
      <c r="B42" s="2"/>
      <c r="C42" s="2"/>
      <c r="D42" s="2"/>
      <c r="E42" s="2"/>
      <c r="F42" s="2"/>
    </row>
    <row r="43" spans="1:8" x14ac:dyDescent="0.2">
      <c r="A43" s="11"/>
      <c r="B43" s="12"/>
      <c r="C43" s="13"/>
      <c r="D43" s="14"/>
      <c r="E43" s="14"/>
      <c r="F43" s="15"/>
    </row>
    <row r="44" spans="1:8" x14ac:dyDescent="0.2">
      <c r="A44" s="31"/>
      <c r="B44" s="31"/>
      <c r="C44" s="31"/>
      <c r="D44" s="31"/>
      <c r="E44" s="31"/>
      <c r="F44" s="31"/>
      <c r="G44" s="31"/>
      <c r="H44" s="32"/>
    </row>
    <row r="45" spans="1:8" x14ac:dyDescent="0.2">
      <c r="A45" s="3"/>
      <c r="B45" s="104"/>
      <c r="C45" s="104"/>
      <c r="D45" s="3"/>
      <c r="E45" s="104"/>
      <c r="F45" s="104"/>
      <c r="G45" s="33"/>
      <c r="H45" s="34"/>
    </row>
    <row r="46" spans="1:8" x14ac:dyDescent="0.2">
      <c r="A46" s="35"/>
      <c r="B46" s="106" t="s">
        <v>51</v>
      </c>
      <c r="C46" s="106"/>
      <c r="D46" s="35"/>
      <c r="E46" s="107" t="s">
        <v>88</v>
      </c>
      <c r="F46" s="107"/>
      <c r="G46" s="36"/>
      <c r="H46" s="35"/>
    </row>
    <row r="47" spans="1:8" x14ac:dyDescent="0.2">
      <c r="A47" s="2"/>
      <c r="B47" s="2"/>
      <c r="C47" s="2"/>
      <c r="D47" s="2"/>
      <c r="E47" s="2"/>
      <c r="F47" s="2"/>
      <c r="G47" s="2"/>
      <c r="H47" s="2"/>
    </row>
    <row r="48" spans="1:8" x14ac:dyDescent="0.2">
      <c r="A48" s="2"/>
      <c r="B48" s="2"/>
      <c r="C48" s="2"/>
      <c r="D48" s="2"/>
      <c r="E48" s="2"/>
      <c r="F48" s="2"/>
      <c r="G48" s="2"/>
      <c r="H48" s="2"/>
    </row>
    <row r="49" spans="1:8" x14ac:dyDescent="0.2">
      <c r="A49" s="2"/>
      <c r="B49" s="2"/>
      <c r="C49" s="2"/>
      <c r="D49" s="2"/>
      <c r="E49" s="2"/>
      <c r="F49" s="2"/>
      <c r="G49" s="2"/>
      <c r="H49" s="2"/>
    </row>
    <row r="50" spans="1:8" x14ac:dyDescent="0.2">
      <c r="A50" s="3"/>
      <c r="B50" s="104"/>
      <c r="C50" s="104"/>
      <c r="D50" s="3"/>
      <c r="E50" s="105"/>
      <c r="F50" s="105"/>
      <c r="G50" s="33"/>
      <c r="H50" s="3"/>
    </row>
    <row r="51" spans="1:8" x14ac:dyDescent="0.2">
      <c r="A51" s="35"/>
      <c r="B51" s="106" t="s">
        <v>52</v>
      </c>
      <c r="C51" s="106"/>
      <c r="D51" s="35"/>
      <c r="E51" s="107"/>
      <c r="F51" s="107"/>
      <c r="G51" s="36"/>
      <c r="H51" s="35"/>
    </row>
    <row r="52" spans="1:8" x14ac:dyDescent="0.2">
      <c r="C52" s="16"/>
    </row>
    <row r="73" spans="3:3" x14ac:dyDescent="0.2">
      <c r="C73" s="5" t="s">
        <v>25</v>
      </c>
    </row>
    <row r="74" spans="3:3" x14ac:dyDescent="0.2">
      <c r="C74" s="5" t="s">
        <v>26</v>
      </c>
    </row>
    <row r="75" spans="3:3" x14ac:dyDescent="0.2">
      <c r="C75" s="5" t="s">
        <v>27</v>
      </c>
    </row>
    <row r="76" spans="3:3" x14ac:dyDescent="0.2">
      <c r="C76" s="5" t="s">
        <v>28</v>
      </c>
    </row>
    <row r="77" spans="3:3" x14ac:dyDescent="0.2">
      <c r="C77" s="5" t="s">
        <v>29</v>
      </c>
    </row>
    <row r="78" spans="3:3" x14ac:dyDescent="0.2">
      <c r="C78" s="5" t="s">
        <v>30</v>
      </c>
    </row>
    <row r="79" spans="3:3" x14ac:dyDescent="0.2">
      <c r="C79" s="5" t="s">
        <v>26</v>
      </c>
    </row>
    <row r="80" spans="3:3" x14ac:dyDescent="0.2">
      <c r="C80" s="5" t="s">
        <v>31</v>
      </c>
    </row>
    <row r="81" spans="3:3" x14ac:dyDescent="0.2">
      <c r="C81" s="5" t="s">
        <v>32</v>
      </c>
    </row>
    <row r="82" spans="3:3" x14ac:dyDescent="0.2">
      <c r="C82" s="5" t="s">
        <v>33</v>
      </c>
    </row>
    <row r="83" spans="3:3" x14ac:dyDescent="0.2">
      <c r="C83" s="5" t="s">
        <v>26</v>
      </c>
    </row>
    <row r="84" spans="3:3" x14ac:dyDescent="0.2">
      <c r="C84" s="5" t="s">
        <v>34</v>
      </c>
    </row>
    <row r="85" spans="3:3" x14ac:dyDescent="0.2">
      <c r="C85" s="5" t="s">
        <v>35</v>
      </c>
    </row>
  </sheetData>
  <mergeCells count="22">
    <mergeCell ref="C1:F1"/>
    <mergeCell ref="C3:F3"/>
    <mergeCell ref="A6:E6"/>
    <mergeCell ref="F6:H6"/>
    <mergeCell ref="A7:E7"/>
    <mergeCell ref="F7:H7"/>
    <mergeCell ref="A8:D8"/>
    <mergeCell ref="E8:H8"/>
    <mergeCell ref="A9:D9"/>
    <mergeCell ref="E9:E10"/>
    <mergeCell ref="F9:F10"/>
    <mergeCell ref="A10:D10"/>
    <mergeCell ref="B50:C50"/>
    <mergeCell ref="E50:F50"/>
    <mergeCell ref="B51:C51"/>
    <mergeCell ref="E51:F51"/>
    <mergeCell ref="A11:H11"/>
    <mergeCell ref="B45:C45"/>
    <mergeCell ref="E45:F45"/>
    <mergeCell ref="B46:C46"/>
    <mergeCell ref="E46:F46"/>
    <mergeCell ref="A32:G3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portrait" r:id="rId1"/>
  <headerFooter alignWithMargins="0">
    <oddHeader xml:space="preserve">&amp;R&amp;P de &amp;N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2D7C3-DD7B-4AE3-A1AE-BBB433DE4EB2}">
  <dimension ref="A1:H40"/>
  <sheetViews>
    <sheetView view="pageBreakPreview" topLeftCell="A23" zoomScale="60" zoomScaleNormal="85" workbookViewId="0">
      <selection activeCell="H39" sqref="A1:H39"/>
    </sheetView>
  </sheetViews>
  <sheetFormatPr defaultRowHeight="12.75" x14ac:dyDescent="0.2"/>
  <cols>
    <col min="1" max="1" width="6.5703125" customWidth="1"/>
    <col min="3" max="3" width="51.140625" customWidth="1"/>
    <col min="4" max="4" width="7.28515625" customWidth="1"/>
    <col min="5" max="5" width="10.42578125" customWidth="1"/>
    <col min="8" max="8" width="16.28515625" customWidth="1"/>
  </cols>
  <sheetData>
    <row r="1" spans="1:8" ht="67.5" x14ac:dyDescent="0.2">
      <c r="C1" s="124"/>
      <c r="D1" s="124"/>
      <c r="E1" s="124"/>
      <c r="F1" s="124"/>
      <c r="G1" s="5"/>
      <c r="H1" s="5"/>
    </row>
    <row r="2" spans="1:8" ht="8.25" customHeight="1" x14ac:dyDescent="0.2">
      <c r="A2" s="25"/>
      <c r="F2" s="5"/>
      <c r="G2" s="5"/>
      <c r="H2" s="5"/>
    </row>
    <row r="3" spans="1:8" ht="8.25" customHeight="1" x14ac:dyDescent="0.2">
      <c r="C3" s="125"/>
      <c r="D3" s="125"/>
      <c r="E3" s="125"/>
      <c r="F3" s="125"/>
      <c r="G3" s="5"/>
      <c r="H3" s="5"/>
    </row>
    <row r="4" spans="1:8" ht="15" hidden="1" x14ac:dyDescent="0.2">
      <c r="A4" s="26"/>
      <c r="F4" s="5"/>
      <c r="G4" s="5"/>
      <c r="H4" s="5"/>
    </row>
    <row r="5" spans="1:8" ht="3" customHeight="1" thickBot="1" x14ac:dyDescent="0.25">
      <c r="A5" s="27"/>
      <c r="F5" s="5"/>
      <c r="G5" s="5"/>
      <c r="H5" s="5"/>
    </row>
    <row r="6" spans="1:8" ht="17.25" thickBot="1" x14ac:dyDescent="0.25">
      <c r="A6" s="156" t="s">
        <v>50</v>
      </c>
      <c r="B6" s="157"/>
      <c r="C6" s="157"/>
      <c r="D6" s="157"/>
      <c r="E6" s="157"/>
      <c r="F6" s="157"/>
      <c r="G6" s="157"/>
      <c r="H6" s="158"/>
    </row>
    <row r="7" spans="1:8" ht="6" customHeight="1" x14ac:dyDescent="0.2">
      <c r="A7" s="63"/>
      <c r="B7" s="63"/>
      <c r="C7" s="63"/>
      <c r="D7" s="63"/>
      <c r="E7" s="63"/>
      <c r="F7" s="63"/>
      <c r="G7" s="63"/>
      <c r="H7" s="63"/>
    </row>
    <row r="8" spans="1:8" ht="5.25" customHeight="1" thickBot="1" x14ac:dyDescent="0.25">
      <c r="A8" s="63"/>
      <c r="B8" s="63"/>
      <c r="C8" s="63"/>
      <c r="D8" s="63"/>
      <c r="E8" s="63"/>
      <c r="F8" s="63"/>
      <c r="G8" s="63"/>
      <c r="H8" s="63"/>
    </row>
    <row r="9" spans="1:8" ht="13.5" thickBot="1" x14ac:dyDescent="0.25">
      <c r="A9" s="159" t="s">
        <v>89</v>
      </c>
      <c r="B9" s="160"/>
      <c r="C9" s="160"/>
      <c r="D9" s="160"/>
      <c r="E9" s="160"/>
      <c r="F9" s="160"/>
      <c r="G9" s="160"/>
      <c r="H9" s="161"/>
    </row>
    <row r="10" spans="1:8" ht="53.25" thickBot="1" x14ac:dyDescent="0.25">
      <c r="A10" s="37" t="s">
        <v>43</v>
      </c>
      <c r="B10" s="38" t="s">
        <v>44</v>
      </c>
      <c r="C10" s="39" t="s">
        <v>45</v>
      </c>
      <c r="D10" s="38" t="s">
        <v>46</v>
      </c>
      <c r="E10" s="39" t="s">
        <v>24</v>
      </c>
      <c r="F10" s="138" t="s">
        <v>87</v>
      </c>
      <c r="G10" s="139"/>
      <c r="H10" s="140"/>
    </row>
    <row r="11" spans="1:8" ht="15.75" thickBot="1" x14ac:dyDescent="0.25">
      <c r="A11" s="47"/>
      <c r="B11" s="28"/>
      <c r="C11" s="28"/>
      <c r="D11" s="28"/>
      <c r="E11" s="28"/>
      <c r="F11" s="28"/>
      <c r="G11" s="9"/>
      <c r="H11" s="48"/>
    </row>
    <row r="12" spans="1:8" x14ac:dyDescent="0.2">
      <c r="A12" s="42" t="s">
        <v>17</v>
      </c>
      <c r="B12" s="43"/>
      <c r="C12" s="153" t="s">
        <v>22</v>
      </c>
      <c r="D12" s="154"/>
      <c r="E12" s="154"/>
      <c r="F12" s="154"/>
      <c r="G12" s="154"/>
      <c r="H12" s="155"/>
    </row>
    <row r="13" spans="1:8" ht="92.25" customHeight="1" x14ac:dyDescent="0.2">
      <c r="A13" s="52" t="s">
        <v>36</v>
      </c>
      <c r="B13" s="44" t="s">
        <v>55</v>
      </c>
      <c r="C13" s="53" t="s">
        <v>53</v>
      </c>
      <c r="D13" s="44" t="s">
        <v>57</v>
      </c>
      <c r="E13" s="45">
        <f>3*1.5</f>
        <v>4.5</v>
      </c>
      <c r="F13" s="141" t="s">
        <v>90</v>
      </c>
      <c r="G13" s="142"/>
      <c r="H13" s="143"/>
    </row>
    <row r="14" spans="1:8" x14ac:dyDescent="0.2">
      <c r="A14" s="147"/>
      <c r="B14" s="148"/>
      <c r="C14" s="148"/>
      <c r="D14" s="148"/>
      <c r="E14" s="148"/>
      <c r="F14" s="148"/>
      <c r="G14" s="148"/>
      <c r="H14" s="149"/>
    </row>
    <row r="15" spans="1:8" x14ac:dyDescent="0.2">
      <c r="A15" s="54" t="s">
        <v>19</v>
      </c>
      <c r="B15" s="64"/>
      <c r="C15" s="150" t="s">
        <v>60</v>
      </c>
      <c r="D15" s="151"/>
      <c r="E15" s="151"/>
      <c r="F15" s="151"/>
      <c r="G15" s="151"/>
      <c r="H15" s="152"/>
    </row>
    <row r="16" spans="1:8" ht="69" customHeight="1" x14ac:dyDescent="0.2">
      <c r="A16" s="55" t="s">
        <v>20</v>
      </c>
      <c r="B16" s="65" t="s">
        <v>63</v>
      </c>
      <c r="C16" s="56" t="s">
        <v>64</v>
      </c>
      <c r="D16" s="57" t="s">
        <v>23</v>
      </c>
      <c r="E16" s="58">
        <f>220+235</f>
        <v>455</v>
      </c>
      <c r="F16" s="144" t="s">
        <v>91</v>
      </c>
      <c r="G16" s="145"/>
      <c r="H16" s="146"/>
    </row>
    <row r="17" spans="1:8" x14ac:dyDescent="0.2">
      <c r="A17" s="147"/>
      <c r="B17" s="148"/>
      <c r="C17" s="148"/>
      <c r="D17" s="148"/>
      <c r="E17" s="148"/>
      <c r="F17" s="148"/>
      <c r="G17" s="148"/>
      <c r="H17" s="149"/>
    </row>
    <row r="18" spans="1:8" x14ac:dyDescent="0.2">
      <c r="A18" s="54" t="s">
        <v>59</v>
      </c>
      <c r="B18" s="64"/>
      <c r="C18" s="150" t="s">
        <v>66</v>
      </c>
      <c r="D18" s="151"/>
      <c r="E18" s="151"/>
      <c r="F18" s="151"/>
      <c r="G18" s="151"/>
      <c r="H18" s="152"/>
    </row>
    <row r="19" spans="1:8" ht="33.75" customHeight="1" x14ac:dyDescent="0.2">
      <c r="A19" s="55" t="s">
        <v>61</v>
      </c>
      <c r="B19" s="102" t="s">
        <v>67</v>
      </c>
      <c r="C19" s="56" t="s">
        <v>68</v>
      </c>
      <c r="D19" s="57" t="s">
        <v>57</v>
      </c>
      <c r="E19" s="58">
        <f>(220*5.5)+(235*5.5)</f>
        <v>2502.5</v>
      </c>
      <c r="F19" s="144" t="s">
        <v>92</v>
      </c>
      <c r="G19" s="145"/>
      <c r="H19" s="146"/>
    </row>
    <row r="20" spans="1:8" ht="51" x14ac:dyDescent="0.2">
      <c r="A20" s="55" t="s">
        <v>62</v>
      </c>
      <c r="B20" s="102" t="s">
        <v>69</v>
      </c>
      <c r="C20" s="56" t="s">
        <v>70</v>
      </c>
      <c r="D20" s="57" t="s">
        <v>57</v>
      </c>
      <c r="E20" s="58">
        <f>E19-E16*0.5</f>
        <v>2275</v>
      </c>
      <c r="F20" s="144" t="s">
        <v>93</v>
      </c>
      <c r="G20" s="145"/>
      <c r="H20" s="146"/>
    </row>
    <row r="21" spans="1:8" ht="37.5" customHeight="1" x14ac:dyDescent="0.2">
      <c r="A21" s="55" t="s">
        <v>100</v>
      </c>
      <c r="B21" s="102" t="s">
        <v>99</v>
      </c>
      <c r="C21" s="56" t="s">
        <v>98</v>
      </c>
      <c r="D21" s="57" t="s">
        <v>77</v>
      </c>
      <c r="E21" s="58">
        <f>64.5*1.2</f>
        <v>77.399999999999991</v>
      </c>
      <c r="F21" s="144" t="s">
        <v>94</v>
      </c>
      <c r="G21" s="145"/>
      <c r="H21" s="146"/>
    </row>
    <row r="22" spans="1:8" x14ac:dyDescent="0.2">
      <c r="A22" s="147"/>
      <c r="B22" s="148"/>
      <c r="C22" s="148"/>
      <c r="D22" s="148"/>
      <c r="E22" s="148"/>
      <c r="F22" s="148"/>
      <c r="G22" s="148"/>
      <c r="H22" s="149"/>
    </row>
    <row r="23" spans="1:8" x14ac:dyDescent="0.2">
      <c r="A23" s="54" t="s">
        <v>82</v>
      </c>
      <c r="B23" s="64"/>
      <c r="C23" s="150" t="s">
        <v>80</v>
      </c>
      <c r="D23" s="151"/>
      <c r="E23" s="151"/>
      <c r="F23" s="151"/>
      <c r="G23" s="151"/>
      <c r="H23" s="152"/>
    </row>
    <row r="24" spans="1:8" ht="51" x14ac:dyDescent="0.2">
      <c r="A24" s="66" t="s">
        <v>83</v>
      </c>
      <c r="B24" s="103" t="s">
        <v>73</v>
      </c>
      <c r="C24" s="56" t="s">
        <v>74</v>
      </c>
      <c r="D24" s="100" t="s">
        <v>72</v>
      </c>
      <c r="E24" s="101">
        <f>(0.6*0.6*0.25*25)+(0.15*0.3*2.3*20)+(0.15*0.3*1.15*5)+(64.5*0.15*0.3*2)</f>
        <v>10.383749999999999</v>
      </c>
      <c r="F24" s="144" t="s">
        <v>95</v>
      </c>
      <c r="G24" s="145"/>
      <c r="H24" s="146"/>
    </row>
    <row r="25" spans="1:8" ht="51" x14ac:dyDescent="0.2">
      <c r="A25" s="66" t="s">
        <v>84</v>
      </c>
      <c r="B25" s="103" t="s">
        <v>75</v>
      </c>
      <c r="C25" s="56" t="s">
        <v>76</v>
      </c>
      <c r="D25" s="100" t="s">
        <v>77</v>
      </c>
      <c r="E25" s="101">
        <f>(2.5*0.85*19)+(2.5*3*0.425)</f>
        <v>43.5625</v>
      </c>
      <c r="F25" s="144" t="s">
        <v>96</v>
      </c>
      <c r="G25" s="145"/>
      <c r="H25" s="146"/>
    </row>
    <row r="26" spans="1:8" ht="56.25" customHeight="1" x14ac:dyDescent="0.2">
      <c r="A26" s="66" t="s">
        <v>85</v>
      </c>
      <c r="B26" s="103" t="s">
        <v>78</v>
      </c>
      <c r="C26" s="56" t="s">
        <v>79</v>
      </c>
      <c r="D26" s="100" t="s">
        <v>77</v>
      </c>
      <c r="E26" s="101">
        <f>(50.5*1.3)+(14.5*0.65)+(64.5*0.15)</f>
        <v>84.75</v>
      </c>
      <c r="F26" s="144" t="s">
        <v>97</v>
      </c>
      <c r="G26" s="145"/>
      <c r="H26" s="146"/>
    </row>
    <row r="27" spans="1:8" ht="50.25" customHeight="1" x14ac:dyDescent="0.2">
      <c r="A27" s="66" t="s">
        <v>86</v>
      </c>
      <c r="B27" s="103" t="s">
        <v>102</v>
      </c>
      <c r="C27" s="56" t="s">
        <v>103</v>
      </c>
      <c r="D27" s="100" t="str">
        <f>D26</f>
        <v>m²</v>
      </c>
      <c r="E27" s="101">
        <f>E26</f>
        <v>84.75</v>
      </c>
      <c r="F27" s="144" t="s">
        <v>97</v>
      </c>
      <c r="G27" s="145"/>
      <c r="H27" s="146"/>
    </row>
    <row r="28" spans="1:8" ht="53.25" customHeight="1" x14ac:dyDescent="0.2">
      <c r="A28" s="66" t="s">
        <v>104</v>
      </c>
      <c r="B28" s="103" t="s">
        <v>106</v>
      </c>
      <c r="C28" s="56" t="s">
        <v>105</v>
      </c>
      <c r="D28" s="100" t="str">
        <f>D27</f>
        <v>m²</v>
      </c>
      <c r="E28" s="101">
        <f>E27</f>
        <v>84.75</v>
      </c>
      <c r="F28" s="144" t="s">
        <v>97</v>
      </c>
      <c r="G28" s="145"/>
      <c r="H28" s="146"/>
    </row>
    <row r="29" spans="1:8" x14ac:dyDescent="0.2">
      <c r="A29" s="147"/>
      <c r="B29" s="148"/>
      <c r="C29" s="148"/>
      <c r="D29" s="148"/>
      <c r="E29" s="148"/>
      <c r="F29" s="148"/>
      <c r="G29" s="148"/>
      <c r="H29" s="149"/>
    </row>
    <row r="30" spans="1:8" x14ac:dyDescent="0.2">
      <c r="A30" s="2"/>
      <c r="B30" s="2"/>
      <c r="C30" s="2"/>
      <c r="D30" s="2"/>
      <c r="E30" s="2"/>
      <c r="F30" s="2"/>
      <c r="G30" s="5"/>
      <c r="H30" s="5"/>
    </row>
    <row r="31" spans="1:8" x14ac:dyDescent="0.2">
      <c r="A31" s="11"/>
      <c r="B31" s="12"/>
      <c r="C31" s="13"/>
      <c r="D31" s="14"/>
      <c r="E31" s="14"/>
      <c r="F31" s="15"/>
      <c r="G31" s="5"/>
      <c r="H31" s="5"/>
    </row>
    <row r="32" spans="1:8" x14ac:dyDescent="0.2">
      <c r="A32" s="31"/>
      <c r="B32" s="31"/>
      <c r="C32" s="31"/>
      <c r="D32" s="31"/>
      <c r="E32" s="31"/>
      <c r="F32" s="31"/>
      <c r="G32" s="31"/>
      <c r="H32" s="32"/>
    </row>
    <row r="33" spans="1:8" x14ac:dyDescent="0.2">
      <c r="A33" s="3"/>
      <c r="B33" s="104"/>
      <c r="C33" s="104"/>
      <c r="D33" s="3"/>
      <c r="E33" s="104"/>
      <c r="F33" s="104"/>
      <c r="G33" s="50"/>
      <c r="H33" s="34"/>
    </row>
    <row r="34" spans="1:8" x14ac:dyDescent="0.2">
      <c r="A34" s="35"/>
      <c r="B34" s="106" t="s">
        <v>51</v>
      </c>
      <c r="C34" s="106"/>
      <c r="D34" s="35"/>
      <c r="E34" s="107" t="s">
        <v>88</v>
      </c>
      <c r="F34" s="107"/>
      <c r="G34" s="51"/>
      <c r="H34" s="35"/>
    </row>
    <row r="35" spans="1:8" x14ac:dyDescent="0.2">
      <c r="A35" s="2"/>
      <c r="B35" s="2"/>
      <c r="C35" s="2"/>
      <c r="D35" s="2"/>
      <c r="E35" s="2"/>
      <c r="F35" s="2"/>
      <c r="G35" s="2"/>
      <c r="H35" s="2"/>
    </row>
    <row r="36" spans="1:8" x14ac:dyDescent="0.2">
      <c r="A36" s="2"/>
      <c r="B36" s="2"/>
      <c r="C36" s="2"/>
      <c r="D36" s="2"/>
      <c r="E36" s="2"/>
      <c r="F36" s="2"/>
      <c r="G36" s="2"/>
      <c r="H36" s="2"/>
    </row>
    <row r="37" spans="1:8" x14ac:dyDescent="0.2">
      <c r="A37" s="2"/>
      <c r="B37" s="2"/>
      <c r="C37" s="2"/>
      <c r="D37" s="2"/>
      <c r="E37" s="2"/>
      <c r="F37" s="2"/>
      <c r="G37" s="2"/>
      <c r="H37" s="2"/>
    </row>
    <row r="38" spans="1:8" x14ac:dyDescent="0.2">
      <c r="A38" s="3"/>
      <c r="B38" s="104"/>
      <c r="C38" s="104"/>
      <c r="D38" s="3"/>
      <c r="E38" s="105"/>
      <c r="F38" s="105"/>
      <c r="G38" s="50"/>
      <c r="H38" s="3"/>
    </row>
    <row r="39" spans="1:8" x14ac:dyDescent="0.2">
      <c r="A39" s="35"/>
      <c r="B39" s="106" t="s">
        <v>52</v>
      </c>
      <c r="C39" s="106"/>
      <c r="D39" s="35"/>
      <c r="E39" s="107"/>
      <c r="F39" s="107"/>
      <c r="G39" s="51"/>
      <c r="H39" s="35"/>
    </row>
    <row r="40" spans="1:8" x14ac:dyDescent="0.2">
      <c r="A40" s="5"/>
      <c r="B40" s="5"/>
      <c r="C40" s="16"/>
      <c r="D40" s="5"/>
      <c r="E40" s="5"/>
      <c r="F40" s="5"/>
      <c r="G40" s="5"/>
      <c r="H40" s="5"/>
    </row>
  </sheetData>
  <mergeCells count="31">
    <mergeCell ref="C1:F1"/>
    <mergeCell ref="C3:F3"/>
    <mergeCell ref="A6:H6"/>
    <mergeCell ref="A9:H9"/>
    <mergeCell ref="B33:C33"/>
    <mergeCell ref="E33:F33"/>
    <mergeCell ref="C15:H15"/>
    <mergeCell ref="A17:H17"/>
    <mergeCell ref="A22:H22"/>
    <mergeCell ref="B34:C34"/>
    <mergeCell ref="E34:F34"/>
    <mergeCell ref="F24:H24"/>
    <mergeCell ref="F25:H25"/>
    <mergeCell ref="F26:H26"/>
    <mergeCell ref="F28:H28"/>
    <mergeCell ref="B39:C39"/>
    <mergeCell ref="E39:F39"/>
    <mergeCell ref="F10:H10"/>
    <mergeCell ref="F13:H13"/>
    <mergeCell ref="F16:H16"/>
    <mergeCell ref="F19:H19"/>
    <mergeCell ref="F20:H20"/>
    <mergeCell ref="F21:H21"/>
    <mergeCell ref="A29:H29"/>
    <mergeCell ref="C23:H23"/>
    <mergeCell ref="C18:H18"/>
    <mergeCell ref="F27:H27"/>
    <mergeCell ref="B38:C38"/>
    <mergeCell ref="E38:F38"/>
    <mergeCell ref="A14:H14"/>
    <mergeCell ref="C12:H12"/>
  </mergeCells>
  <phoneticPr fontId="17" type="noConversion"/>
  <pageMargins left="0.511811024" right="0.511811024" top="0.78740157499999996" bottom="0.78740157499999996" header="0.31496062000000002" footer="0.31496062000000002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Memo Calculo</vt:lpstr>
      <vt:lpstr>'Memo Calculo'!Area_de_impressao</vt:lpstr>
      <vt:lpstr>Orçamento!Area_de_impressao</vt:lpstr>
      <vt:lpstr>Orçamento!Titulos_de_impressao</vt:lpstr>
    </vt:vector>
  </TitlesOfParts>
  <Company>BDMG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Windows 10</cp:lastModifiedBy>
  <cp:lastPrinted>2021-08-10T16:32:46Z</cp:lastPrinted>
  <dcterms:created xsi:type="dcterms:W3CDTF">2002-03-27T12:24:52Z</dcterms:created>
  <dcterms:modified xsi:type="dcterms:W3CDTF">2021-08-10T16:32:49Z</dcterms:modified>
</cp:coreProperties>
</file>